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C\Downloads\ОДПУ УК\2024\октябрь\"/>
    </mc:Choice>
  </mc:AlternateContent>
  <xr:revisionPtr revIDLastSave="0" documentId="13_ncr:1_{1BA65FDA-39ED-4DDC-A8FA-38D42A23640E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Лист1" sheetId="1" r:id="rId1"/>
    <sheet name="Лист2" sheetId="2" r:id="rId2"/>
    <sheet name="Лист3" sheetId="3" r:id="rId3"/>
  </sheets>
  <calcPr calcId="179021"/>
</workbook>
</file>

<file path=xl/calcChain.xml><?xml version="1.0" encoding="utf-8"?>
<calcChain xmlns="http://schemas.openxmlformats.org/spreadsheetml/2006/main">
  <c r="J19" i="1" l="1"/>
  <c r="D29" i="1" l="1"/>
  <c r="I29" i="1" l="1"/>
  <c r="H29" i="1"/>
  <c r="E29" i="1"/>
  <c r="C29" i="1"/>
  <c r="B29" i="1" l="1"/>
</calcChain>
</file>

<file path=xl/sharedStrings.xml><?xml version="1.0" encoding="utf-8"?>
<sst xmlns="http://schemas.openxmlformats.org/spreadsheetml/2006/main" count="15" uniqueCount="15">
  <si>
    <t>Дата</t>
  </si>
  <si>
    <t>Наработка</t>
  </si>
  <si>
    <t>V1_ под</t>
  </si>
  <si>
    <t>Т1_под</t>
  </si>
  <si>
    <t>Т2_обр</t>
  </si>
  <si>
    <t>Итого</t>
  </si>
  <si>
    <t>пр. Горняков  14</t>
  </si>
  <si>
    <t>V2_обр</t>
  </si>
  <si>
    <t>Представитель абонента                                                                         Представитель РСО</t>
  </si>
  <si>
    <t>Q1_под Гкал</t>
  </si>
  <si>
    <t>М2</t>
  </si>
  <si>
    <t xml:space="preserve"> </t>
  </si>
  <si>
    <t>М1</t>
  </si>
  <si>
    <t>Отчет  потребленной  тепловой  энергии  в  период  с  29.09.2024 по 23.10.2024  Октябрь   2024</t>
  </si>
  <si>
    <t>на 24.04.2024 Q -785,092 Гкал; V1 - 194463,07 м3; V2 - 192150,33  м3; М1- 191255,48 т; М2- 189385,17  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</si>
</sst>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8" xfId="0" applyFont="1" applyBorder="1"/>
    <xf numFmtId="0" fontId="1" fillId="0" borderId="3" xfId="0" applyFont="1" applyBorder="1"/>
    <xf numFmtId="0" fontId="1" fillId="0" borderId="4" xfId="0" applyFont="1" applyBorder="1"/>
    <xf numFmtId="14" fontId="1" fillId="0" borderId="1" xfId="0" applyNumberFormat="1" applyFont="1" applyBorder="1"/>
    <xf numFmtId="0" fontId="1" fillId="0" borderId="1" xfId="0" applyFont="1" applyBorder="1"/>
    <xf numFmtId="2" fontId="1" fillId="0" borderId="1" xfId="0" applyNumberFormat="1" applyFont="1" applyBorder="1"/>
    <xf numFmtId="164" fontId="1" fillId="0" borderId="1" xfId="0" applyNumberFormat="1" applyFont="1" applyBorder="1"/>
    <xf numFmtId="0" fontId="2" fillId="0" borderId="5" xfId="0" applyFont="1" applyBorder="1"/>
    <xf numFmtId="0" fontId="2" fillId="0" borderId="6" xfId="0" applyFont="1" applyBorder="1"/>
    <xf numFmtId="2" fontId="2" fillId="0" borderId="6" xfId="0" applyNumberFormat="1" applyFont="1" applyBorder="1"/>
    <xf numFmtId="0" fontId="2" fillId="0" borderId="7" xfId="0" applyFont="1" applyBorder="1"/>
    <xf numFmtId="0" fontId="2" fillId="0" borderId="0" xfId="0" applyFont="1" applyBorder="1"/>
    <xf numFmtId="2" fontId="2" fillId="0" borderId="0" xfId="0" applyNumberFormat="1" applyFont="1" applyBorder="1"/>
    <xf numFmtId="2" fontId="1" fillId="0" borderId="0" xfId="0" applyNumberFormat="1" applyFont="1"/>
    <xf numFmtId="0" fontId="1" fillId="0" borderId="0" xfId="0" applyFont="1" applyAlignment="1">
      <alignment horizontal="lef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workbookViewId="0">
      <selection activeCell="I16" sqref="I16"/>
    </sheetView>
  </sheetViews>
  <sheetFormatPr defaultRowHeight="15" x14ac:dyDescent="0.25"/>
  <cols>
    <col min="1" max="1" width="13.42578125" customWidth="1"/>
    <col min="2" max="2" width="12.28515625" customWidth="1"/>
    <col min="3" max="4" width="14.5703125" customWidth="1"/>
    <col min="5" max="5" width="15.7109375" customWidth="1"/>
    <col min="6" max="6" width="14.5703125" customWidth="1"/>
    <col min="7" max="7" width="14" customWidth="1"/>
    <col min="8" max="8" width="14.42578125" customWidth="1"/>
    <col min="9" max="9" width="14.85546875" customWidth="1"/>
  </cols>
  <sheetData>
    <row r="1" spans="1:15" x14ac:dyDescent="0.25">
      <c r="A1" s="17" t="s">
        <v>13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ht="15.75" thickBot="1" x14ac:dyDescent="0.3">
      <c r="A2" s="17" t="s">
        <v>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"/>
      <c r="M2" s="1"/>
      <c r="N2" s="1"/>
      <c r="O2" s="1"/>
    </row>
    <row r="3" spans="1:15" ht="15.75" thickBot="1" x14ac:dyDescent="0.3">
      <c r="A3" s="2" t="s">
        <v>0</v>
      </c>
      <c r="B3" s="3" t="s">
        <v>1</v>
      </c>
      <c r="C3" s="4" t="s">
        <v>9</v>
      </c>
      <c r="D3" s="4" t="s">
        <v>2</v>
      </c>
      <c r="E3" s="4" t="s">
        <v>7</v>
      </c>
      <c r="F3" s="4" t="s">
        <v>3</v>
      </c>
      <c r="G3" s="4" t="s">
        <v>4</v>
      </c>
      <c r="H3" s="4" t="s">
        <v>12</v>
      </c>
      <c r="I3" s="5" t="s">
        <v>10</v>
      </c>
      <c r="J3" s="1"/>
      <c r="K3" s="1"/>
      <c r="L3" s="1"/>
      <c r="M3" s="1"/>
      <c r="N3" s="1"/>
      <c r="O3" s="1"/>
    </row>
    <row r="4" spans="1:15" x14ac:dyDescent="0.25">
      <c r="A4" s="6">
        <v>45564</v>
      </c>
      <c r="B4" s="7">
        <v>24</v>
      </c>
      <c r="C4" s="7">
        <v>0.61899999999999999</v>
      </c>
      <c r="D4" s="8">
        <v>238.31</v>
      </c>
      <c r="E4" s="8">
        <v>233.35</v>
      </c>
      <c r="F4" s="7">
        <v>17.989999999999998</v>
      </c>
      <c r="G4" s="7">
        <v>18.09</v>
      </c>
      <c r="H4" s="7">
        <v>235.04</v>
      </c>
      <c r="I4" s="7">
        <v>232.53</v>
      </c>
      <c r="J4" s="1"/>
      <c r="K4" s="1"/>
      <c r="L4" s="1"/>
      <c r="M4" s="1"/>
      <c r="N4" s="1"/>
      <c r="O4" s="1"/>
    </row>
    <row r="5" spans="1:15" x14ac:dyDescent="0.25">
      <c r="A5" s="6">
        <v>45565</v>
      </c>
      <c r="B5" s="7">
        <v>24</v>
      </c>
      <c r="C5" s="7">
        <v>0.28999999999999998</v>
      </c>
      <c r="D5" s="8">
        <v>464.52</v>
      </c>
      <c r="E5" s="8">
        <v>458.25</v>
      </c>
      <c r="F5" s="7">
        <v>40.450000000000003</v>
      </c>
      <c r="G5" s="7">
        <v>38.15</v>
      </c>
      <c r="H5" s="7">
        <v>458.23</v>
      </c>
      <c r="I5" s="7">
        <v>452.67</v>
      </c>
      <c r="J5" s="1"/>
      <c r="K5" s="1"/>
      <c r="L5" s="1"/>
      <c r="M5" s="1"/>
      <c r="N5" s="1"/>
      <c r="O5" s="1"/>
    </row>
    <row r="6" spans="1:15" x14ac:dyDescent="0.25">
      <c r="A6" s="6">
        <v>45566</v>
      </c>
      <c r="B6" s="7">
        <v>24</v>
      </c>
      <c r="C6" s="7">
        <v>0.83</v>
      </c>
      <c r="D6" s="8">
        <v>460.66</v>
      </c>
      <c r="E6" s="8">
        <v>454.41</v>
      </c>
      <c r="F6" s="7">
        <v>54.08</v>
      </c>
      <c r="G6" s="7">
        <v>51.21</v>
      </c>
      <c r="H6" s="7">
        <v>454.12</v>
      </c>
      <c r="I6" s="7">
        <v>448.63</v>
      </c>
      <c r="J6" s="1"/>
      <c r="K6" s="1"/>
      <c r="L6" s="1"/>
      <c r="M6" s="1"/>
      <c r="N6" s="1"/>
      <c r="O6" s="1"/>
    </row>
    <row r="7" spans="1:15" x14ac:dyDescent="0.25">
      <c r="A7" s="6">
        <v>45567</v>
      </c>
      <c r="B7" s="7">
        <v>24</v>
      </c>
      <c r="C7" s="7">
        <v>1.49</v>
      </c>
      <c r="D7" s="8">
        <v>455.33</v>
      </c>
      <c r="E7" s="8">
        <v>449.25</v>
      </c>
      <c r="F7" s="8">
        <v>55.49</v>
      </c>
      <c r="G7" s="7">
        <v>52.38</v>
      </c>
      <c r="H7" s="7">
        <v>448.43</v>
      </c>
      <c r="I7" s="7">
        <v>423.38</v>
      </c>
      <c r="J7" s="1"/>
      <c r="K7" s="1"/>
      <c r="L7" s="1"/>
      <c r="M7" s="1"/>
      <c r="N7" s="1"/>
      <c r="O7" s="1"/>
    </row>
    <row r="8" spans="1:15" x14ac:dyDescent="0.25">
      <c r="A8" s="6">
        <v>45568</v>
      </c>
      <c r="B8" s="7">
        <v>24</v>
      </c>
      <c r="C8" s="7">
        <v>1.45</v>
      </c>
      <c r="D8" s="8">
        <v>451.49</v>
      </c>
      <c r="E8" s="8">
        <v>445.38</v>
      </c>
      <c r="F8" s="7">
        <v>57.37</v>
      </c>
      <c r="G8" s="7">
        <v>54.04</v>
      </c>
      <c r="H8" s="7">
        <v>445.88</v>
      </c>
      <c r="I8" s="7">
        <v>459.36</v>
      </c>
      <c r="J8" s="1"/>
      <c r="K8" s="1"/>
      <c r="L8" s="1"/>
      <c r="M8" s="1"/>
      <c r="N8" s="1"/>
      <c r="O8" s="1"/>
    </row>
    <row r="9" spans="1:15" x14ac:dyDescent="0.25">
      <c r="A9" s="6">
        <v>45569</v>
      </c>
      <c r="B9" s="7">
        <v>24</v>
      </c>
      <c r="C9" s="7">
        <v>1.46</v>
      </c>
      <c r="D9" s="8">
        <v>449.5</v>
      </c>
      <c r="E9" s="8">
        <v>443.4</v>
      </c>
      <c r="F9" s="7">
        <v>58.4</v>
      </c>
      <c r="G9" s="7">
        <v>53.14</v>
      </c>
      <c r="H9" s="7">
        <v>441.75</v>
      </c>
      <c r="I9" s="7">
        <v>437.45</v>
      </c>
      <c r="J9" s="1"/>
      <c r="K9" s="1"/>
      <c r="L9" s="1"/>
      <c r="M9" s="1"/>
      <c r="N9" s="1"/>
      <c r="O9" s="1"/>
    </row>
    <row r="10" spans="1:15" x14ac:dyDescent="0.25">
      <c r="A10" s="6">
        <v>45570</v>
      </c>
      <c r="B10" s="7">
        <v>24</v>
      </c>
      <c r="C10" s="7">
        <v>1.47</v>
      </c>
      <c r="D10" s="8">
        <v>452.01</v>
      </c>
      <c r="E10" s="8">
        <v>445.93</v>
      </c>
      <c r="F10" s="7">
        <v>57.17</v>
      </c>
      <c r="G10" s="7">
        <v>53.86</v>
      </c>
      <c r="H10" s="7">
        <v>445.17</v>
      </c>
      <c r="I10" s="7">
        <v>439.9</v>
      </c>
      <c r="J10" s="1"/>
      <c r="K10" s="1"/>
      <c r="L10" s="1"/>
      <c r="M10" s="1"/>
      <c r="N10" s="1"/>
      <c r="O10" s="1"/>
    </row>
    <row r="11" spans="1:15" x14ac:dyDescent="0.25">
      <c r="A11" s="6">
        <v>45571</v>
      </c>
      <c r="B11" s="7">
        <v>24</v>
      </c>
      <c r="C11" s="7">
        <v>1.53</v>
      </c>
      <c r="D11" s="8">
        <v>450.96</v>
      </c>
      <c r="E11" s="8">
        <v>445.01</v>
      </c>
      <c r="F11" s="7">
        <v>57.42</v>
      </c>
      <c r="G11" s="7">
        <v>54.12</v>
      </c>
      <c r="H11" s="7">
        <v>443.92</v>
      </c>
      <c r="I11" s="7">
        <v>438.82</v>
      </c>
      <c r="J11" s="1"/>
      <c r="K11" s="1"/>
      <c r="L11" s="1"/>
      <c r="M11" s="1"/>
      <c r="N11" s="1"/>
      <c r="O11" s="1"/>
    </row>
    <row r="12" spans="1:15" x14ac:dyDescent="0.25">
      <c r="A12" s="6">
        <v>45572</v>
      </c>
      <c r="B12" s="7">
        <v>24</v>
      </c>
      <c r="C12" s="7">
        <v>1.48</v>
      </c>
      <c r="D12" s="8">
        <v>452.44</v>
      </c>
      <c r="E12" s="8">
        <v>446.41</v>
      </c>
      <c r="F12" s="7">
        <v>58.29</v>
      </c>
      <c r="G12" s="7">
        <v>54.84</v>
      </c>
      <c r="H12" s="7">
        <v>445.26</v>
      </c>
      <c r="I12" s="7">
        <v>440.07</v>
      </c>
      <c r="J12" s="1"/>
      <c r="K12" s="1"/>
      <c r="L12" s="1"/>
      <c r="M12" s="1"/>
      <c r="N12" s="1"/>
      <c r="O12" s="1"/>
    </row>
    <row r="13" spans="1:15" x14ac:dyDescent="0.25">
      <c r="A13" s="6">
        <v>45573</v>
      </c>
      <c r="B13" s="7">
        <v>24</v>
      </c>
      <c r="C13" s="7">
        <v>1.38</v>
      </c>
      <c r="D13" s="8">
        <v>447.36</v>
      </c>
      <c r="E13" s="8">
        <v>441.29</v>
      </c>
      <c r="F13" s="7">
        <v>58.89</v>
      </c>
      <c r="G13" s="7">
        <v>55.54</v>
      </c>
      <c r="H13" s="7">
        <v>440.44</v>
      </c>
      <c r="I13" s="7">
        <v>435.15</v>
      </c>
      <c r="J13" s="1"/>
      <c r="K13" s="1"/>
      <c r="L13" s="1"/>
      <c r="M13" s="1"/>
      <c r="N13" s="1"/>
      <c r="O13" s="1"/>
    </row>
    <row r="14" spans="1:15" x14ac:dyDescent="0.25">
      <c r="A14" s="6">
        <v>45574</v>
      </c>
      <c r="B14" s="7">
        <v>24</v>
      </c>
      <c r="C14" s="7">
        <v>1.5</v>
      </c>
      <c r="D14" s="8">
        <v>443.96</v>
      </c>
      <c r="E14" s="8">
        <v>438.96</v>
      </c>
      <c r="F14" s="7">
        <v>58.06</v>
      </c>
      <c r="G14" s="7">
        <v>54.87</v>
      </c>
      <c r="H14" s="7">
        <v>437.12</v>
      </c>
      <c r="I14" s="7">
        <v>431.95</v>
      </c>
      <c r="J14" s="1"/>
      <c r="K14" s="1"/>
      <c r="L14" s="1"/>
      <c r="M14" s="1"/>
      <c r="N14" s="1"/>
      <c r="O14" s="1"/>
    </row>
    <row r="15" spans="1:15" x14ac:dyDescent="0.25">
      <c r="A15" s="6">
        <v>45575</v>
      </c>
      <c r="B15" s="7">
        <v>24</v>
      </c>
      <c r="C15" s="7">
        <v>1.5</v>
      </c>
      <c r="D15" s="8">
        <v>440.79</v>
      </c>
      <c r="E15" s="8">
        <v>433.9</v>
      </c>
      <c r="F15" s="7">
        <v>57.9</v>
      </c>
      <c r="G15" s="7">
        <v>54.48</v>
      </c>
      <c r="H15" s="7">
        <v>433.99</v>
      </c>
      <c r="I15" s="7">
        <v>428.96</v>
      </c>
      <c r="J15" s="1"/>
      <c r="K15" s="1"/>
      <c r="L15" s="1"/>
      <c r="M15" s="1"/>
      <c r="N15" s="1"/>
      <c r="O15" s="1"/>
    </row>
    <row r="16" spans="1:15" x14ac:dyDescent="0.25">
      <c r="A16" s="6">
        <v>45576</v>
      </c>
      <c r="B16" s="7">
        <v>24</v>
      </c>
      <c r="C16" s="7">
        <v>1.6</v>
      </c>
      <c r="D16" s="8">
        <v>440.79</v>
      </c>
      <c r="E16" s="8">
        <v>433.9</v>
      </c>
      <c r="F16" s="7">
        <v>57.9</v>
      </c>
      <c r="G16" s="7">
        <v>54.37</v>
      </c>
      <c r="H16" s="7">
        <v>433.99</v>
      </c>
      <c r="I16" s="7">
        <v>428.96</v>
      </c>
      <c r="J16" s="1"/>
      <c r="K16" s="1"/>
      <c r="L16" s="1"/>
      <c r="M16" s="1"/>
      <c r="N16" s="1"/>
      <c r="O16" s="1"/>
    </row>
    <row r="17" spans="1:15" x14ac:dyDescent="0.25">
      <c r="A17" s="6">
        <v>45577</v>
      </c>
      <c r="B17" s="7">
        <v>24</v>
      </c>
      <c r="C17" s="8">
        <v>1.6</v>
      </c>
      <c r="D17" s="8">
        <v>441.06</v>
      </c>
      <c r="E17" s="8">
        <v>435.22</v>
      </c>
      <c r="F17" s="7">
        <v>57.98</v>
      </c>
      <c r="G17" s="7">
        <v>54.75</v>
      </c>
      <c r="H17" s="7">
        <v>434.14</v>
      </c>
      <c r="I17" s="7">
        <v>429.2</v>
      </c>
      <c r="J17" s="1"/>
      <c r="K17" s="1"/>
      <c r="L17" s="1"/>
      <c r="M17" s="1"/>
      <c r="N17" s="1"/>
      <c r="O17" s="1"/>
    </row>
    <row r="18" spans="1:15" x14ac:dyDescent="0.25">
      <c r="A18" s="6">
        <v>45578</v>
      </c>
      <c r="B18" s="7">
        <v>24</v>
      </c>
      <c r="C18" s="8">
        <v>1.62</v>
      </c>
      <c r="D18" s="8">
        <v>441.05</v>
      </c>
      <c r="E18" s="8">
        <v>435.21</v>
      </c>
      <c r="F18" s="7">
        <v>58.39</v>
      </c>
      <c r="G18" s="7">
        <v>54.25</v>
      </c>
      <c r="H18" s="7">
        <v>434.15</v>
      </c>
      <c r="I18" s="7">
        <v>428.6</v>
      </c>
      <c r="J18" s="1"/>
      <c r="K18" s="1"/>
      <c r="L18" s="1"/>
      <c r="M18" s="1"/>
      <c r="N18" s="1"/>
      <c r="O18" s="1"/>
    </row>
    <row r="19" spans="1:15" x14ac:dyDescent="0.25">
      <c r="A19" s="6">
        <v>45579</v>
      </c>
      <c r="B19" s="7">
        <v>24</v>
      </c>
      <c r="C19" s="9">
        <v>1.61</v>
      </c>
      <c r="D19" s="8">
        <v>442.67</v>
      </c>
      <c r="E19" s="8">
        <v>436.92</v>
      </c>
      <c r="F19" s="7">
        <v>58.42</v>
      </c>
      <c r="G19" s="7">
        <v>54.71</v>
      </c>
      <c r="H19" s="7">
        <v>435.7</v>
      </c>
      <c r="I19" s="7">
        <v>430.83</v>
      </c>
      <c r="J19" s="1">
        <f>D19*(F19-G19)/1000</f>
        <v>1.6423057000000003</v>
      </c>
      <c r="K19" s="1"/>
      <c r="L19" s="1"/>
      <c r="M19" s="1"/>
      <c r="N19" s="1"/>
      <c r="O19" s="1"/>
    </row>
    <row r="20" spans="1:15" x14ac:dyDescent="0.25">
      <c r="A20" s="6">
        <v>45580</v>
      </c>
      <c r="B20" s="7">
        <v>24</v>
      </c>
      <c r="C20" s="9">
        <v>1.6</v>
      </c>
      <c r="D20" s="8">
        <v>445.75</v>
      </c>
      <c r="E20" s="8">
        <v>439.89</v>
      </c>
      <c r="F20" s="7">
        <v>58.84</v>
      </c>
      <c r="G20" s="7">
        <v>54.94</v>
      </c>
      <c r="H20" s="7">
        <v>438.67</v>
      </c>
      <c r="I20" s="7">
        <v>433.73</v>
      </c>
      <c r="J20" s="1"/>
      <c r="K20" s="1"/>
      <c r="L20" s="1"/>
      <c r="M20" s="1"/>
      <c r="N20" s="1"/>
      <c r="O20" s="1"/>
    </row>
    <row r="21" spans="1:15" x14ac:dyDescent="0.25">
      <c r="A21" s="6">
        <v>45581</v>
      </c>
      <c r="B21" s="7">
        <v>24</v>
      </c>
      <c r="C21" s="9">
        <v>1.6</v>
      </c>
      <c r="D21" s="8">
        <v>444.17</v>
      </c>
      <c r="E21" s="8">
        <v>438.3</v>
      </c>
      <c r="F21" s="7">
        <v>58.75</v>
      </c>
      <c r="G21" s="7">
        <v>55.09</v>
      </c>
      <c r="H21" s="7">
        <v>437.19</v>
      </c>
      <c r="I21" s="7">
        <v>432.19</v>
      </c>
      <c r="J21" s="1"/>
      <c r="K21" s="1"/>
      <c r="L21" s="1"/>
      <c r="M21" s="1"/>
      <c r="N21" s="1"/>
      <c r="O21" s="1"/>
    </row>
    <row r="22" spans="1:15" x14ac:dyDescent="0.25">
      <c r="A22" s="6">
        <v>45582</v>
      </c>
      <c r="B22" s="7">
        <v>24</v>
      </c>
      <c r="C22" s="9">
        <v>1.61</v>
      </c>
      <c r="D22" s="8">
        <v>444.98</v>
      </c>
      <c r="E22" s="8">
        <v>4339.08</v>
      </c>
      <c r="F22" s="7">
        <v>58.69</v>
      </c>
      <c r="G22" s="7">
        <v>55.02</v>
      </c>
      <c r="H22" s="7">
        <v>437.88</v>
      </c>
      <c r="I22" s="7">
        <v>432.88</v>
      </c>
      <c r="J22" s="1"/>
      <c r="K22" s="1"/>
      <c r="L22" s="1"/>
      <c r="M22" s="1"/>
      <c r="N22" s="1"/>
      <c r="O22" s="1"/>
    </row>
    <row r="23" spans="1:15" x14ac:dyDescent="0.25">
      <c r="A23" s="6">
        <v>45583</v>
      </c>
      <c r="B23" s="7">
        <v>24</v>
      </c>
      <c r="C23" s="9">
        <v>1.58</v>
      </c>
      <c r="D23" s="8">
        <v>444.31</v>
      </c>
      <c r="E23" s="8">
        <v>438.339</v>
      </c>
      <c r="F23" s="7">
        <v>58.96</v>
      </c>
      <c r="G23" s="7">
        <v>55.28</v>
      </c>
      <c r="H23" s="7">
        <v>437.29</v>
      </c>
      <c r="I23" s="7">
        <v>432.25</v>
      </c>
      <c r="J23" s="1"/>
      <c r="K23" s="1"/>
      <c r="L23" s="1"/>
      <c r="M23" s="1"/>
      <c r="N23" s="1"/>
      <c r="O23" s="1"/>
    </row>
    <row r="24" spans="1:15" x14ac:dyDescent="0.25">
      <c r="A24" s="6">
        <v>45584</v>
      </c>
      <c r="B24" s="7">
        <v>24</v>
      </c>
      <c r="C24" s="9">
        <v>1.56</v>
      </c>
      <c r="D24" s="8">
        <v>444.58</v>
      </c>
      <c r="E24" s="8">
        <v>438.63</v>
      </c>
      <c r="F24" s="8">
        <v>58.74</v>
      </c>
      <c r="G24" s="7">
        <v>55.11</v>
      </c>
      <c r="H24" s="7">
        <v>437.58</v>
      </c>
      <c r="I24" s="7">
        <v>432.49</v>
      </c>
      <c r="J24" s="1"/>
      <c r="K24" s="1"/>
      <c r="L24" s="1"/>
      <c r="M24" s="1"/>
      <c r="N24" s="1"/>
      <c r="O24" s="1"/>
    </row>
    <row r="25" spans="1:15" x14ac:dyDescent="0.25">
      <c r="A25" s="6">
        <v>45585</v>
      </c>
      <c r="B25" s="7">
        <v>24</v>
      </c>
      <c r="C25" s="9">
        <v>1.54</v>
      </c>
      <c r="D25" s="8">
        <v>445.12</v>
      </c>
      <c r="E25" s="8">
        <v>438.9</v>
      </c>
      <c r="F25" s="8">
        <v>58.62</v>
      </c>
      <c r="G25" s="7">
        <v>55.06</v>
      </c>
      <c r="H25" s="7">
        <v>438.11</v>
      </c>
      <c r="I25" s="7">
        <v>432.75</v>
      </c>
      <c r="J25" s="1"/>
      <c r="K25" s="1"/>
      <c r="L25" s="1"/>
      <c r="M25" s="1"/>
      <c r="N25" s="1"/>
      <c r="O25" s="1"/>
    </row>
    <row r="26" spans="1:15" x14ac:dyDescent="0.25">
      <c r="A26" s="6">
        <v>45586</v>
      </c>
      <c r="B26" s="7">
        <v>24</v>
      </c>
      <c r="C26" s="9">
        <v>1.52</v>
      </c>
      <c r="D26" s="8">
        <v>443.15</v>
      </c>
      <c r="E26" s="8">
        <v>436.95</v>
      </c>
      <c r="F26" s="8">
        <v>58.82</v>
      </c>
      <c r="G26" s="7">
        <v>55.1</v>
      </c>
      <c r="H26" s="7">
        <v>436.33</v>
      </c>
      <c r="I26" s="7">
        <v>430.94</v>
      </c>
      <c r="J26" s="1"/>
      <c r="K26" s="1"/>
      <c r="L26" s="1"/>
      <c r="M26" s="1"/>
      <c r="N26" s="1"/>
      <c r="O26" s="1"/>
    </row>
    <row r="27" spans="1:15" x14ac:dyDescent="0.25">
      <c r="A27" s="6">
        <v>45587</v>
      </c>
      <c r="B27" s="7">
        <v>24</v>
      </c>
      <c r="C27" s="9">
        <v>1.55</v>
      </c>
      <c r="D27" s="8">
        <v>444.11</v>
      </c>
      <c r="E27" s="8">
        <v>437.85</v>
      </c>
      <c r="F27" s="8">
        <v>55.05</v>
      </c>
      <c r="G27" s="7">
        <v>54.55</v>
      </c>
      <c r="H27" s="7">
        <v>437.06</v>
      </c>
      <c r="I27" s="7">
        <v>431.67</v>
      </c>
      <c r="J27" s="1"/>
      <c r="K27" s="1"/>
      <c r="L27" s="1"/>
      <c r="M27" s="1"/>
      <c r="N27" s="1"/>
      <c r="O27" s="1"/>
    </row>
    <row r="28" spans="1:15" x14ac:dyDescent="0.25">
      <c r="A28" s="6">
        <v>45588</v>
      </c>
      <c r="B28" s="7">
        <v>24</v>
      </c>
      <c r="C28" s="9">
        <v>1.52</v>
      </c>
      <c r="D28" s="8">
        <v>444.97</v>
      </c>
      <c r="E28" s="8">
        <v>438.7</v>
      </c>
      <c r="F28" s="8">
        <v>58.84</v>
      </c>
      <c r="G28" s="7">
        <v>55.29</v>
      </c>
      <c r="H28" s="7">
        <v>437.9</v>
      </c>
      <c r="I28" s="7">
        <v>432.49</v>
      </c>
      <c r="J28" s="1"/>
      <c r="K28" s="1"/>
      <c r="L28" s="1"/>
      <c r="M28" s="1"/>
      <c r="N28" s="1"/>
      <c r="O28" s="1"/>
    </row>
    <row r="29" spans="1:15" ht="15.75" thickBot="1" x14ac:dyDescent="0.3">
      <c r="A29" s="10" t="s">
        <v>5</v>
      </c>
      <c r="B29" s="11">
        <f>SUM(B4:B28)</f>
        <v>600</v>
      </c>
      <c r="C29" s="11">
        <f>SUM(C4:C28)</f>
        <v>35.509</v>
      </c>
      <c r="D29" s="12">
        <f>SUM(D4:D28)</f>
        <v>10974.04</v>
      </c>
      <c r="E29" s="12">
        <f>SUM(E4:E28)</f>
        <v>14723.429</v>
      </c>
      <c r="F29" s="11"/>
      <c r="G29" s="11"/>
      <c r="H29" s="11">
        <f>SUM(H4:H28)</f>
        <v>10805.339999999998</v>
      </c>
      <c r="I29" s="13">
        <f>SUM(I4:I28)</f>
        <v>10677.85</v>
      </c>
      <c r="J29" s="1"/>
      <c r="K29" s="1"/>
      <c r="L29" s="1"/>
      <c r="M29" s="1"/>
      <c r="N29" s="1"/>
      <c r="O29" s="1"/>
    </row>
    <row r="30" spans="1:15" x14ac:dyDescent="0.25">
      <c r="A30" s="14"/>
      <c r="B30" s="14"/>
      <c r="C30" s="14"/>
      <c r="D30" s="15"/>
      <c r="E30" s="15"/>
      <c r="F30" s="14"/>
      <c r="G30" s="14"/>
      <c r="H30" s="14"/>
      <c r="I30" s="14"/>
      <c r="J30" s="1"/>
      <c r="K30" s="1"/>
      <c r="L30" s="1"/>
      <c r="M30" s="1"/>
      <c r="N30" s="1"/>
      <c r="O30" s="1"/>
    </row>
    <row r="31" spans="1:15" x14ac:dyDescent="0.25">
      <c r="A31" s="17" t="s">
        <v>14</v>
      </c>
      <c r="B31" s="17"/>
      <c r="C31" s="17"/>
      <c r="D31" s="17"/>
      <c r="E31" s="17"/>
      <c r="F31" s="17"/>
      <c r="G31" s="17"/>
      <c r="H31" s="17"/>
      <c r="I31" s="17"/>
      <c r="J31" s="1"/>
      <c r="K31" s="1"/>
      <c r="L31" s="1"/>
      <c r="M31" s="1"/>
      <c r="N31" s="1"/>
      <c r="O31" s="1"/>
    </row>
    <row r="32" spans="1:15" x14ac:dyDescent="0.25">
      <c r="A32" s="1"/>
      <c r="B32" s="1"/>
      <c r="C32" s="1"/>
      <c r="D32" s="16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17" t="s">
        <v>8</v>
      </c>
      <c r="B33" s="17"/>
      <c r="C33" s="17"/>
      <c r="D33" s="17"/>
      <c r="E33" s="17"/>
      <c r="F33" s="17"/>
      <c r="G33" s="17"/>
      <c r="H33" s="17"/>
      <c r="I33" s="17"/>
      <c r="J33" s="1"/>
      <c r="K33" s="1"/>
      <c r="L33" s="1"/>
      <c r="M33" s="1"/>
      <c r="N33" s="1"/>
      <c r="O33" s="1"/>
    </row>
    <row r="35" spans="1:15" x14ac:dyDescent="0.25">
      <c r="A35" s="18"/>
      <c r="B35" s="18"/>
      <c r="C35" s="18"/>
      <c r="D35" s="18"/>
      <c r="E35" s="18"/>
      <c r="F35" s="18"/>
      <c r="G35" s="18"/>
      <c r="H35" s="18"/>
      <c r="I35" s="18"/>
    </row>
    <row r="36" spans="1:15" x14ac:dyDescent="0.25">
      <c r="J36" t="s">
        <v>11</v>
      </c>
    </row>
  </sheetData>
  <mergeCells count="5">
    <mergeCell ref="A1:O1"/>
    <mergeCell ref="A2:K2"/>
    <mergeCell ref="A33:I33"/>
    <mergeCell ref="A35:I35"/>
    <mergeCell ref="A31:I31"/>
  </mergeCells>
  <pageMargins left="0.70866141732283472" right="0.31496062992125984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OC</cp:lastModifiedBy>
  <cp:lastPrinted>2024-10-25T09:56:36Z</cp:lastPrinted>
  <dcterms:created xsi:type="dcterms:W3CDTF">2019-03-27T04:25:48Z</dcterms:created>
  <dcterms:modified xsi:type="dcterms:W3CDTF">2024-10-29T05:47:02Z</dcterms:modified>
</cp:coreProperties>
</file>